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49" i="1" l="1"/>
  <c r="F49" i="1"/>
  <c r="E49" i="1"/>
</calcChain>
</file>

<file path=xl/sharedStrings.xml><?xml version="1.0" encoding="utf-8"?>
<sst xmlns="http://schemas.openxmlformats.org/spreadsheetml/2006/main" count="56" uniqueCount="54">
  <si>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</si>
  <si>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</si>
  <si>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</si>
  <si>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</si>
  <si>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</si>
  <si>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</si>
  <si>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</si>
  <si>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</si>
  <si>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</si>
  <si>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</si>
  <si>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</si>
  <si>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</si>
  <si>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В.Устюг</t>
  </si>
  <si>
    <t xml:space="preserve"> 0,4 В.Устюг ТСН 1 ао</t>
  </si>
  <si>
    <t xml:space="preserve"> 0,4 В.Устюг ТСН 2 ао</t>
  </si>
  <si>
    <t xml:space="preserve"> 110 В.Устюг ОШСМВ ао</t>
  </si>
  <si>
    <t xml:space="preserve"> 110 В.Устюг ОШСМВ ао RS</t>
  </si>
  <si>
    <t xml:space="preserve"> 110 В.Устюг ОШСМВ ап</t>
  </si>
  <si>
    <t xml:space="preserve"> 110 В.Устюг ОШСМВ ап RS</t>
  </si>
  <si>
    <t xml:space="preserve"> 110 В.Устюг РП 1 ао</t>
  </si>
  <si>
    <t xml:space="preserve"> 110 В.Устюг РП 1 ао RS</t>
  </si>
  <si>
    <t xml:space="preserve"> 110 В.Устюг РП 1 ап</t>
  </si>
  <si>
    <t xml:space="preserve"> 110 В.Устюг РП 1 ап RS</t>
  </si>
  <si>
    <t xml:space="preserve"> 110 В.Устюг РП 2 ао</t>
  </si>
  <si>
    <t xml:space="preserve"> 110 В.Устюг РП 2 ао RS</t>
  </si>
  <si>
    <t xml:space="preserve"> 110 В.Устюг РП 2 ап</t>
  </si>
  <si>
    <t xml:space="preserve"> 110 В.Устюг РП 2 ап RS</t>
  </si>
  <si>
    <t xml:space="preserve"> 110 В.Устюг-Дымково 1 ао</t>
  </si>
  <si>
    <t xml:space="preserve"> 110 В.Устюг-Дымково 1 ап</t>
  </si>
  <si>
    <t xml:space="preserve"> 110 В.Устюг-Дымково 2 ао</t>
  </si>
  <si>
    <t xml:space="preserve"> 110 В.Устюг-Дымково 2 ап</t>
  </si>
  <si>
    <t xml:space="preserve"> 35 В.Устюг-Золотавцево ао</t>
  </si>
  <si>
    <t xml:space="preserve"> 35 В.Устюг-СРЗ 1 (Сухона) ао</t>
  </si>
  <si>
    <t xml:space="preserve"> 35 В.Устюг-СРЗ 2 (ЮГ) ао</t>
  </si>
  <si>
    <t xml:space="preserve"> 6 В.Устюг Т 1 ап</t>
  </si>
  <si>
    <t xml:space="preserve"> 6 В.Устюг Т 2 ап</t>
  </si>
  <si>
    <t xml:space="preserve"> 6 В.Устюг-Бобровниково ао</t>
  </si>
  <si>
    <t xml:space="preserve"> 6 В.Устюг-Будрино ао</t>
  </si>
  <si>
    <t xml:space="preserve"> 6 В.Устюг-Глядково ао</t>
  </si>
  <si>
    <t xml:space="preserve"> 6 В.Устюг-Горводопровод ао</t>
  </si>
  <si>
    <t xml:space="preserve"> 6 В.Устюг-Город 1 ао</t>
  </si>
  <si>
    <t xml:space="preserve"> 6 В.Устюг-Город 2 ао</t>
  </si>
  <si>
    <t xml:space="preserve"> 6 В.Устюг-Город 3 ао</t>
  </si>
  <si>
    <t xml:space="preserve"> 6 В.Устюг-Город 4 ао</t>
  </si>
  <si>
    <t xml:space="preserve"> 6 В.Устюг-Ж.Д.станция ао</t>
  </si>
  <si>
    <t xml:space="preserve"> 6 В.Устюг-Калашово ао</t>
  </si>
  <si>
    <t xml:space="preserve"> 6 В.Устюг-Лесхоз ао</t>
  </si>
  <si>
    <t xml:space="preserve"> 6 В.Устюг-Очистные 1 ао</t>
  </si>
  <si>
    <t xml:space="preserve"> 6 В.Устюг-Очистные 2 ао</t>
  </si>
  <si>
    <t xml:space="preserve"> 6 В.Устюг-Промзона ао</t>
  </si>
  <si>
    <t xml:space="preserve"> 6 В.Устюг-Промзона 2 ао</t>
  </si>
  <si>
    <t xml:space="preserve"> 6 В.Устюг-Птицефабрика ао</t>
  </si>
  <si>
    <t xml:space="preserve"> 6 В.Устюг-РПБ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</si>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</sst>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53</v>
      </c>
      <c r="F8" s="21" t="s">
        <v>53</v>
      </c>
      <c r="G8" s="21" t="s">
        <v>53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44.498199999999997</v>
      </c>
      <c r="C11" s="38">
        <v>44.539200000000001</v>
      </c>
      <c r="D11" s="39">
        <v>132000</v>
      </c>
      <c r="E11" s="40">
        <v>5412</v>
      </c>
      <c r="F11" s="41">
        <v>5412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44.503500000000003</v>
      </c>
      <c r="C12" s="38">
        <v>44.544499999999999</v>
      </c>
      <c r="D12" s="39">
        <v>132000</v>
      </c>
      <c r="E12" s="40">
        <v>5412</v>
      </c>
      <c r="F12" s="41">
        <v>5412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16.513400000000001</v>
      </c>
      <c r="C13" s="38">
        <v>16.513400000000001</v>
      </c>
      <c r="D13" s="39">
        <v>132000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16.510400000000001</v>
      </c>
      <c r="C14" s="38">
        <v>16.510400000000001</v>
      </c>
      <c r="D14" s="39">
        <v>132000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431.26420000000002</v>
      </c>
      <c r="C15" s="38">
        <v>431.77519999999998</v>
      </c>
      <c r="D15" s="39">
        <v>132000</v>
      </c>
      <c r="E15" s="40">
        <v>67452</v>
      </c>
      <c r="F15" s="41">
        <v>67452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431.26740000000001</v>
      </c>
      <c r="C16" s="38">
        <v>431.77839999999998</v>
      </c>
      <c r="D16" s="39">
        <v>132000</v>
      </c>
      <c r="E16" s="40">
        <v>67452</v>
      </c>
      <c r="F16" s="41">
        <v>67465.2</v>
      </c>
      <c r="G16" s="41">
        <v>-13.2</v>
      </c>
      <c r="H16" s="42">
        <v>-0.02</v>
      </c>
    </row>
    <row r="17" spans="1:8" x14ac:dyDescent="0.25">
      <c r="A17" s="37" t="s">
        <v>21</v>
      </c>
      <c r="B17" s="38">
        <v>386.87479999999999</v>
      </c>
      <c r="C17" s="38">
        <v>386.88139999999999</v>
      </c>
      <c r="D17" s="39">
        <v>132000</v>
      </c>
      <c r="E17" s="40">
        <v>871.2</v>
      </c>
      <c r="F17" s="41">
        <v>871.2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386.88490000000002</v>
      </c>
      <c r="C18" s="38">
        <v>386.89150000000001</v>
      </c>
      <c r="D18" s="39">
        <v>132000</v>
      </c>
      <c r="E18" s="40">
        <v>871.2</v>
      </c>
      <c r="F18" s="41">
        <v>871.2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7821.0158000000001</v>
      </c>
      <c r="C19" s="38">
        <v>7821.4480000000003</v>
      </c>
      <c r="D19" s="39">
        <v>132000</v>
      </c>
      <c r="E19" s="40">
        <v>57050.400000000001</v>
      </c>
      <c r="F19" s="41">
        <v>57050.400000000001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7821.0128999999997</v>
      </c>
      <c r="C20" s="38">
        <v>7821.4450999999999</v>
      </c>
      <c r="D20" s="39">
        <v>132000</v>
      </c>
      <c r="E20" s="40">
        <v>57050.400000000001</v>
      </c>
      <c r="F20" s="41">
        <v>57050.400000000001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273.02699999999999</v>
      </c>
      <c r="C21" s="38">
        <v>273.04599999999999</v>
      </c>
      <c r="D21" s="39">
        <v>132000</v>
      </c>
      <c r="E21" s="40">
        <v>2508</v>
      </c>
      <c r="F21" s="41">
        <v>2508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273.05</v>
      </c>
      <c r="C22" s="38">
        <v>273.06900000000002</v>
      </c>
      <c r="D22" s="39">
        <v>132000</v>
      </c>
      <c r="E22" s="40">
        <v>2508</v>
      </c>
      <c r="F22" s="41">
        <v>2508</v>
      </c>
      <c r="G22" s="41">
        <v>0</v>
      </c>
      <c r="H22" s="42">
        <v>0</v>
      </c>
    </row>
    <row r="23" spans="1:8" x14ac:dyDescent="0.25">
      <c r="A23" s="37" t="s">
        <v>27</v>
      </c>
      <c r="B23" s="38"/>
      <c r="C23" s="38"/>
      <c r="D23" s="39">
        <v>66000</v>
      </c>
      <c r="E23" s="40"/>
      <c r="F23" s="41"/>
      <c r="G23" s="41"/>
      <c r="H23" s="42"/>
    </row>
    <row r="24" spans="1:8" x14ac:dyDescent="0.25">
      <c r="A24" s="37" t="s">
        <v>28</v>
      </c>
      <c r="B24" s="38"/>
      <c r="C24" s="38"/>
      <c r="D24" s="39">
        <v>66000</v>
      </c>
      <c r="E24" s="40"/>
      <c r="F24" s="41"/>
      <c r="G24" s="41"/>
      <c r="H24" s="42"/>
    </row>
    <row r="25" spans="1:8" x14ac:dyDescent="0.25">
      <c r="A25" s="37" t="s">
        <v>29</v>
      </c>
      <c r="B25" s="38"/>
      <c r="C25" s="38"/>
      <c r="D25" s="39">
        <v>66000</v>
      </c>
      <c r="E25" s="40"/>
      <c r="F25" s="41"/>
      <c r="G25" s="41"/>
      <c r="H25" s="42"/>
    </row>
    <row r="26" spans="1:8" x14ac:dyDescent="0.25">
      <c r="A26" s="37" t="s">
        <v>30</v>
      </c>
      <c r="B26" s="38"/>
      <c r="C26" s="38"/>
      <c r="D26" s="39">
        <v>66000</v>
      </c>
      <c r="E26" s="40"/>
      <c r="F26" s="41"/>
      <c r="G26" s="41"/>
      <c r="H26" s="42"/>
    </row>
    <row r="27" spans="1:8" x14ac:dyDescent="0.25">
      <c r="A27" s="37" t="s">
        <v>31</v>
      </c>
      <c r="B27" s="38">
        <v>1298.2764999999999</v>
      </c>
      <c r="C27" s="38">
        <v>1298.5695000000001</v>
      </c>
      <c r="D27" s="39">
        <v>21000</v>
      </c>
      <c r="E27" s="40">
        <v>6153</v>
      </c>
      <c r="F27" s="41">
        <v>6153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1293.6510000000001</v>
      </c>
      <c r="C28" s="38">
        <v>1293.7954999999999</v>
      </c>
      <c r="D28" s="39">
        <v>21000</v>
      </c>
      <c r="E28" s="40">
        <v>3034.5</v>
      </c>
      <c r="F28" s="41">
        <v>3034.5</v>
      </c>
      <c r="G28" s="41">
        <v>0</v>
      </c>
      <c r="H28" s="42">
        <v>0</v>
      </c>
    </row>
    <row r="29" spans="1:8" x14ac:dyDescent="0.25">
      <c r="A29" s="37" t="s">
        <v>33</v>
      </c>
      <c r="B29" s="38">
        <v>2280.3845000000001</v>
      </c>
      <c r="C29" s="38">
        <v>2280.7764999999999</v>
      </c>
      <c r="D29" s="39">
        <v>21000</v>
      </c>
      <c r="E29" s="40">
        <v>8232</v>
      </c>
      <c r="F29" s="41">
        <v>8232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336.16379999999998</v>
      </c>
      <c r="C30" s="38">
        <v>337.38780000000003</v>
      </c>
      <c r="D30" s="39">
        <v>18000</v>
      </c>
      <c r="E30" s="40">
        <v>22032</v>
      </c>
      <c r="F30" s="41">
        <v>22032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6154.2542000000003</v>
      </c>
      <c r="C31" s="38">
        <v>6155.8428000000004</v>
      </c>
      <c r="D31" s="39">
        <v>18000</v>
      </c>
      <c r="E31" s="40">
        <v>28594.799999999999</v>
      </c>
      <c r="F31" s="41">
        <v>28594.799999999999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2031.0998</v>
      </c>
      <c r="C32" s="38">
        <v>2031.3588999999999</v>
      </c>
      <c r="D32" s="39">
        <v>4800</v>
      </c>
      <c r="E32" s="40">
        <v>1243.68</v>
      </c>
      <c r="F32" s="41">
        <v>1243.68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4226.8011999999999</v>
      </c>
      <c r="C33" s="38">
        <v>4227.1602000000003</v>
      </c>
      <c r="D33" s="39">
        <v>4800</v>
      </c>
      <c r="E33" s="40">
        <v>1723.2</v>
      </c>
      <c r="F33" s="41">
        <v>1723.2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4816.33</v>
      </c>
      <c r="C34" s="38">
        <v>4816.33</v>
      </c>
      <c r="D34" s="39">
        <v>4800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39</v>
      </c>
      <c r="B35" s="38">
        <v>868.9248</v>
      </c>
      <c r="C35" s="38">
        <v>869.36120000000005</v>
      </c>
      <c r="D35" s="39">
        <v>4800</v>
      </c>
      <c r="E35" s="40">
        <v>2094.7199999999998</v>
      </c>
      <c r="F35" s="41">
        <v>2094.7199999999998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5523.7070000000003</v>
      </c>
      <c r="C36" s="38">
        <v>5524.9296000000004</v>
      </c>
      <c r="D36" s="39">
        <v>7200</v>
      </c>
      <c r="E36" s="40">
        <v>8802.7199999999993</v>
      </c>
      <c r="F36" s="41">
        <v>8802.7199999999993</v>
      </c>
      <c r="G36" s="41">
        <v>0</v>
      </c>
      <c r="H36" s="42">
        <v>0</v>
      </c>
    </row>
    <row r="37" spans="1:8" x14ac:dyDescent="0.25">
      <c r="A37" s="37" t="s">
        <v>41</v>
      </c>
      <c r="B37" s="38">
        <v>1464.8725999999999</v>
      </c>
      <c r="C37" s="38">
        <v>1466.4177999999999</v>
      </c>
      <c r="D37" s="39">
        <v>7200</v>
      </c>
      <c r="E37" s="40">
        <v>11125.44</v>
      </c>
      <c r="F37" s="41">
        <v>11125.44</v>
      </c>
      <c r="G37" s="41">
        <v>0</v>
      </c>
      <c r="H37" s="42">
        <v>0</v>
      </c>
    </row>
    <row r="38" spans="1:8" x14ac:dyDescent="0.25">
      <c r="A38" s="37" t="s">
        <v>42</v>
      </c>
      <c r="B38" s="38">
        <v>5324.8491999999997</v>
      </c>
      <c r="C38" s="38">
        <v>5326.4597999999996</v>
      </c>
      <c r="D38" s="39">
        <v>4800</v>
      </c>
      <c r="E38" s="40">
        <v>7730.88</v>
      </c>
      <c r="F38" s="41">
        <v>7730.88</v>
      </c>
      <c r="G38" s="41">
        <v>0</v>
      </c>
      <c r="H38" s="42">
        <v>0</v>
      </c>
    </row>
    <row r="39" spans="1:8" x14ac:dyDescent="0.25">
      <c r="A39" s="37" t="s">
        <v>43</v>
      </c>
      <c r="B39" s="38">
        <v>2843.1686</v>
      </c>
      <c r="C39" s="38">
        <v>2845.0318000000002</v>
      </c>
      <c r="D39" s="39">
        <v>3600</v>
      </c>
      <c r="E39" s="40">
        <v>6707.52</v>
      </c>
      <c r="F39" s="41">
        <v>6707.52</v>
      </c>
      <c r="G39" s="41">
        <v>0</v>
      </c>
      <c r="H39" s="42">
        <v>0</v>
      </c>
    </row>
    <row r="40" spans="1:8" x14ac:dyDescent="0.25">
      <c r="A40" s="37" t="s">
        <v>44</v>
      </c>
      <c r="B40" s="38">
        <v>8151.1440000000002</v>
      </c>
      <c r="C40" s="38">
        <v>8151.3242</v>
      </c>
      <c r="D40" s="39">
        <v>4800</v>
      </c>
      <c r="E40" s="40">
        <v>864.96</v>
      </c>
      <c r="F40" s="41">
        <v>864.96</v>
      </c>
      <c r="G40" s="41">
        <v>0</v>
      </c>
      <c r="H40" s="42">
        <v>0</v>
      </c>
    </row>
    <row r="41" spans="1:8" x14ac:dyDescent="0.25">
      <c r="A41" s="37" t="s">
        <v>45</v>
      </c>
      <c r="B41" s="38">
        <v>6203.9957999999997</v>
      </c>
      <c r="C41" s="38">
        <v>6204.6772000000001</v>
      </c>
      <c r="D41" s="39">
        <v>4800</v>
      </c>
      <c r="E41" s="40">
        <v>3270.72</v>
      </c>
      <c r="F41" s="41">
        <v>3270.72</v>
      </c>
      <c r="G41" s="41">
        <v>0</v>
      </c>
      <c r="H41" s="42">
        <v>0</v>
      </c>
    </row>
    <row r="42" spans="1:8" x14ac:dyDescent="0.25">
      <c r="A42" s="37" t="s">
        <v>46</v>
      </c>
      <c r="B42" s="38">
        <v>2683.8316</v>
      </c>
      <c r="C42" s="38">
        <v>2683.8316</v>
      </c>
      <c r="D42" s="39">
        <v>4800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47</v>
      </c>
      <c r="B43" s="38">
        <v>3194.3652000000002</v>
      </c>
      <c r="C43" s="38">
        <v>3194.4108000000001</v>
      </c>
      <c r="D43" s="39">
        <v>4800</v>
      </c>
      <c r="E43" s="40">
        <v>218.88</v>
      </c>
      <c r="F43" s="41">
        <v>218.88</v>
      </c>
      <c r="G43" s="41">
        <v>0</v>
      </c>
      <c r="H43" s="42">
        <v>0</v>
      </c>
    </row>
    <row r="44" spans="1:8" x14ac:dyDescent="0.25">
      <c r="A44" s="37" t="s">
        <v>48</v>
      </c>
      <c r="B44" s="38">
        <v>852.20420000000001</v>
      </c>
      <c r="C44" s="38">
        <v>852.47979999999995</v>
      </c>
      <c r="D44" s="39">
        <v>4800</v>
      </c>
      <c r="E44" s="40">
        <v>1322.88</v>
      </c>
      <c r="F44" s="41">
        <v>1322.88</v>
      </c>
      <c r="G44" s="41">
        <v>0</v>
      </c>
      <c r="H44" s="42">
        <v>0</v>
      </c>
    </row>
    <row r="45" spans="1:8" x14ac:dyDescent="0.25">
      <c r="A45" s="37" t="s">
        <v>49</v>
      </c>
      <c r="B45" s="38">
        <v>5907.6148000000003</v>
      </c>
      <c r="C45" s="38">
        <v>5907.8522000000003</v>
      </c>
      <c r="D45" s="39">
        <v>4800</v>
      </c>
      <c r="E45" s="40">
        <v>1139.52</v>
      </c>
      <c r="F45" s="41">
        <v>1139.52</v>
      </c>
      <c r="G45" s="41">
        <v>0</v>
      </c>
      <c r="H45" s="42">
        <v>0</v>
      </c>
    </row>
    <row r="46" spans="1:8" x14ac:dyDescent="0.25">
      <c r="A46" s="37" t="s">
        <v>50</v>
      </c>
      <c r="B46" s="38">
        <v>1607.7002</v>
      </c>
      <c r="C46" s="38">
        <v>1607.7958000000001</v>
      </c>
      <c r="D46" s="39">
        <v>4800</v>
      </c>
      <c r="E46" s="40">
        <v>458.88</v>
      </c>
      <c r="F46" s="41">
        <v>458.88</v>
      </c>
      <c r="G46" s="41">
        <v>0</v>
      </c>
      <c r="H46" s="42">
        <v>0</v>
      </c>
    </row>
    <row r="47" spans="1:8" x14ac:dyDescent="0.25">
      <c r="A47" s="37" t="s">
        <v>51</v>
      </c>
      <c r="B47" s="38">
        <v>2451.8624</v>
      </c>
      <c r="C47" s="38">
        <v>2452.3488000000002</v>
      </c>
      <c r="D47" s="39">
        <v>4800</v>
      </c>
      <c r="E47" s="40">
        <v>2334.7199999999998</v>
      </c>
      <c r="F47" s="41">
        <v>2334.7199999999998</v>
      </c>
      <c r="G47" s="41">
        <v>0</v>
      </c>
      <c r="H47" s="42">
        <v>0</v>
      </c>
    </row>
    <row r="48" spans="1:8" ht="16.5" thickBot="1" x14ac:dyDescent="0.3">
      <c r="A48" s="43" t="s">
        <v>52</v>
      </c>
      <c r="B48" s="44">
        <v>1281.3653999999999</v>
      </c>
      <c r="C48" s="44">
        <v>1281.5003999999999</v>
      </c>
      <c r="D48" s="45">
        <v>4800</v>
      </c>
      <c r="E48" s="46">
        <v>648</v>
      </c>
      <c r="F48" s="47">
        <v>648</v>
      </c>
      <c r="G48" s="47">
        <v>0</v>
      </c>
      <c r="H48" s="48">
        <v>0</v>
      </c>
    </row>
    <row r="49" spans="5:7" x14ac:dyDescent="0.25">
      <c r="E49" s="49">
        <f>SUM(E9:E48)</f>
        <v>384320.22</v>
      </c>
      <c r="F49" s="50">
        <f>SUM(F9:F48)</f>
        <v>384333.42</v>
      </c>
      <c r="G49" s="50">
        <f>SUM(G9:G48)</f>
        <v>-13.2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2018-06-25T06:04:01Z</dcterms:modified>
</cp:coreProperties>
</file>